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810" windowWidth="15315" windowHeight="81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28" i="1" l="1"/>
  <c r="G28" i="1" s="1"/>
  <c r="G30" i="1"/>
  <c r="G29" i="1"/>
  <c r="F67" i="1" l="1"/>
  <c r="H66" i="1" l="1"/>
  <c r="G81" i="1"/>
  <c r="G80" i="1" s="1"/>
  <c r="F80" i="1"/>
  <c r="H67" i="1"/>
  <c r="F66" i="1" l="1"/>
  <c r="G57" i="1"/>
  <c r="H40" i="1" l="1"/>
  <c r="H41" i="1"/>
  <c r="H57" i="1" l="1"/>
  <c r="G66" i="1" l="1"/>
  <c r="G53" i="1"/>
  <c r="G79" i="1"/>
  <c r="G33" i="1"/>
  <c r="F29" i="1"/>
  <c r="G38" i="1"/>
  <c r="H163" i="1" l="1"/>
  <c r="G78" i="1" l="1"/>
  <c r="G72" i="1"/>
  <c r="G71" i="1"/>
  <c r="H54" i="1" l="1"/>
  <c r="G87" i="1" l="1"/>
  <c r="F28" i="1" l="1"/>
  <c r="H29" i="1"/>
  <c r="H23" i="1"/>
  <c r="F46" i="1"/>
  <c r="H42" i="1"/>
  <c r="F42" i="1"/>
  <c r="H60" i="1"/>
  <c r="H59" i="1" s="1"/>
  <c r="F60" i="1"/>
  <c r="F59" i="1" s="1"/>
  <c r="F57" i="1" s="1"/>
  <c r="H64" i="1"/>
  <c r="G64" i="1" s="1"/>
  <c r="H49" i="1"/>
  <c r="H48" i="1" s="1"/>
  <c r="G48" i="1" s="1"/>
  <c r="G51" i="1"/>
  <c r="H32" i="1"/>
  <c r="G32" i="1" s="1"/>
  <c r="G18" i="1"/>
  <c r="G19" i="1"/>
  <c r="G20" i="1"/>
  <c r="G21" i="1"/>
  <c r="G22" i="1"/>
  <c r="G24" i="1"/>
  <c r="G25" i="1"/>
  <c r="G26" i="1"/>
  <c r="G27" i="1"/>
  <c r="G34" i="1"/>
  <c r="G35" i="1"/>
  <c r="G36" i="1"/>
  <c r="G37" i="1"/>
  <c r="G43" i="1"/>
  <c r="G44" i="1"/>
  <c r="G47" i="1"/>
  <c r="G46" i="1" s="1"/>
  <c r="G50" i="1"/>
  <c r="G52" i="1"/>
  <c r="G55" i="1"/>
  <c r="G56" i="1"/>
  <c r="G58" i="1"/>
  <c r="G61" i="1"/>
  <c r="G62" i="1"/>
  <c r="G63" i="1"/>
  <c r="G65" i="1"/>
  <c r="G68" i="1"/>
  <c r="G67" i="1" s="1"/>
  <c r="G69" i="1"/>
  <c r="G70" i="1"/>
  <c r="G73" i="1"/>
  <c r="G74" i="1"/>
  <c r="G75" i="1"/>
  <c r="G76" i="1"/>
  <c r="G77" i="1"/>
  <c r="G82" i="1"/>
  <c r="G83" i="1"/>
  <c r="G17" i="1"/>
  <c r="F41" i="1" l="1"/>
  <c r="F40" i="1" s="1"/>
  <c r="F16" i="1" s="1"/>
  <c r="G42" i="1"/>
  <c r="G41" i="1" s="1"/>
  <c r="G40" i="1" s="1"/>
  <c r="G23" i="1"/>
  <c r="G60" i="1"/>
  <c r="G59" i="1" s="1"/>
  <c r="G49" i="1"/>
  <c r="F95" i="1"/>
  <c r="H95" i="1"/>
  <c r="G98" i="1"/>
  <c r="G99" i="1" l="1"/>
  <c r="H88" i="1" l="1"/>
  <c r="G96" i="1"/>
  <c r="G94" i="1" l="1"/>
  <c r="G166" i="1" l="1"/>
  <c r="H162" i="1" l="1"/>
  <c r="G93" i="1" l="1"/>
  <c r="G89" i="1" l="1"/>
  <c r="G90" i="1"/>
  <c r="G170" i="1" l="1"/>
  <c r="G91" i="1" l="1"/>
  <c r="G92" i="1"/>
  <c r="G165" i="1" l="1"/>
  <c r="G164" i="1"/>
  <c r="G160" i="1"/>
  <c r="G159" i="1"/>
  <c r="G158" i="1"/>
  <c r="G154" i="1"/>
  <c r="G150" i="1"/>
  <c r="G146" i="1"/>
  <c r="G144" i="1"/>
  <c r="G136" i="1"/>
  <c r="G133" i="1"/>
  <c r="G127" i="1"/>
  <c r="G122" i="1"/>
  <c r="G119" i="1"/>
  <c r="G117" i="1"/>
  <c r="G112" i="1"/>
  <c r="G111" i="1"/>
  <c r="G106" i="1"/>
  <c r="G101" i="1"/>
  <c r="G97" i="1"/>
  <c r="G86" i="1"/>
  <c r="F162" i="1"/>
  <c r="H85" i="1"/>
  <c r="F100" i="1"/>
  <c r="F88" i="1"/>
  <c r="F85" i="1"/>
  <c r="G95" i="1" l="1"/>
  <c r="G88" i="1" s="1"/>
  <c r="G163" i="1"/>
  <c r="G162" i="1" s="1"/>
  <c r="F84" i="1"/>
  <c r="F171" i="1" s="1"/>
  <c r="G85" i="1"/>
  <c r="H100" i="1"/>
  <c r="H84" i="1" s="1"/>
  <c r="G140" i="1"/>
  <c r="G100" i="1" s="1"/>
  <c r="G84" i="1" l="1"/>
  <c r="H16" i="1" l="1"/>
  <c r="H171" i="1" s="1"/>
  <c r="G16" i="1"/>
  <c r="G54" i="1"/>
  <c r="G171" i="1" l="1"/>
  <c r="G174" i="1" s="1"/>
</calcChain>
</file>

<file path=xl/sharedStrings.xml><?xml version="1.0" encoding="utf-8"?>
<sst xmlns="http://schemas.openxmlformats.org/spreadsheetml/2006/main" count="232" uniqueCount="212">
  <si>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</si>
  <si>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</si>
  <si>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</si>
  <si>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</si>
  <si>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</si>
  <si>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</si>
  <si>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</si>
  <si>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</si>
  <si>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</si>
  <si>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</si>
  <si>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</si>
  <si>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</si>
  <si>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</si>
  <si>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</si>
  <si>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</si>
  <si>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</si>
  <si>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</si>
  <si>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</si>
  <si>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</si>
  <si>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</si>
  <si>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</si>
  <si>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</si>
  <si>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</si>
  <si>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</si>
  <si>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</si>
  <si>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</si>
  <si>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</si>
  <si>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</si>
  <si>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</si>
  <si>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</si>
  <si>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</si>
  <si>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</si>
  <si>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</si>
  <si>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</si>
  <si>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</si>
  <si>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</si>
  <si>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</si>
  <si>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</si>
  <si>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</si>
  <si>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</si>
  <si>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</si>
  <si>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</si>
  <si>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</si>
  <si>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</si>
  <si>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</si>
  <si>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</si>
  <si>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</si>
  <si>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</si>
  <si>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</si>
  <si>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</si>
  <si>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</si>
  <si>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</si>
  <si>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</si>
  <si>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</si>
  <si>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</si>
  <si>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</si>
  <si>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</si>
  <si>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</si>
  <si>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</si>
  <si>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</si>
  <si>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</si>
  <si>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</si>
  <si>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</si>
  <si>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</si>
  <si>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</si>
  <si>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</si>
  <si>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</si>
  <si>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</si>
  <si>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</si>
  <si>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</si>
  <si>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</si>
  <si>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</si>
  <si>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</si>
  <si>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</si>
  <si>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</si>
  <si>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</si>
  <si>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</si>
  <si>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</si>
  <si>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</si>
  <si>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</si>
  <si>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</si>
  <si>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</si>
  <si>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</si>
  <si>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</si>
  <si>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</si>
  <si>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</si>
  <si>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</si>
  <si>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</si>
  <si>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</si>
  <si>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</si>
  <si>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</si>
  <si>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</si>
  <si>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</si>
  <si>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</si>
  <si>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</si>
  <si>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</si>
  <si>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</si>
  <si>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</si>
  <si>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</si>
  <si>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</si>
  <si>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</si>
  <si>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</si>
  <si>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</si>
  <si>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</si>
  <si>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</si>
  <si>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</si>
  <si>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</si>
  <si>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</si>
  <si>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</si>
  <si>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</si>
  <si>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</si>
  <si>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</si>
  <si>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</si>
  <si>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</si>
  <si>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</si>
  <si>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</si>
  <si>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</si>
  <si>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</si>
  <si>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</si>
  <si>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</si>
  <si>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</si>
  <si>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</si>
  <si>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</si>
  <si>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</si>
  <si>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</si>
  <si>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</si>
  <si>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</si>
  <si>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</si>
  <si>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</si>
  <si>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</si>
  <si>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</si>
  <si>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</si>
  <si>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</si>
  <si>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</si>
  <si>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</si>
  <si>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</si>
  <si>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</si>
  <si>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</si>
  <si>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</si>
  <si>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</si>
  <si>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</si>
  <si>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</si>
  <si>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</si>
  <si>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</si>
  <si>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</si>
  <si>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</si>
  <si>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</si>
  <si>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</si>
  <si>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</si>
  <si>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</si>
  <si>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</si>
  <si>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</si>
  <si>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</si>
  <si>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</si>
  <si>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</si>
  <si>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00020220077050000151(8735)</t>
  </si>
  <si>
    <t>00020220077050000151(8737)</t>
  </si>
  <si>
    <t>00020229999050000151</t>
  </si>
  <si>
    <t>00020230000000000151</t>
  </si>
  <si>
    <t>00020230024050000151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</si>
  <si>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</si>
  <si>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</si>
  <si>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</si>
  <si>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</si>
  <si>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</si>
  <si>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</si>
  <si>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</si>
  <si>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</si>
  <si>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</si>
  <si>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</si>
  <si>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</si>
  <si>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</si>
  <si>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</si>
  <si>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</si>
  <si>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</si>
  <si>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 xml:space="preserve">  ИЗМЕНЕНИЯ В ДОХОДЫ  БЮДЖЕТА ПОЧЕПСКОГО МУНИЦИПАЛЬНОГО РАЙОНА НА 2017 ГОД </t>
  </si>
  <si>
    <t>Сумма доходов утвержденная в бюджете, рублей</t>
  </si>
  <si>
    <t>(рублей)</t>
  </si>
  <si>
    <t xml:space="preserve">00020249999050000151 </t>
  </si>
  <si>
    <t>Иные межбюджетные трансферты бюджетам муниципальных районов на софинансирование расходов на ремонт Краснорогского СДК</t>
  </si>
  <si>
    <t>00020225519050000151(17-А09-00001)</t>
  </si>
  <si>
    <t>00020245390050000151 (17-А37-000Т2)</t>
  </si>
  <si>
    <t>Иные межбюджетные трансферты на финансовое обеспечение дорожной деятельности</t>
  </si>
  <si>
    <t>Субсидия бюджетам муниципальных образований на реализацию Программы "Развитие образования и науки Брянской области" (2014-2020 годы), софинансирование объектов капитальных вложений муниципальной собственности</t>
  </si>
  <si>
    <t>Субсидия бюджетам муниципальных районов на поддержку отрасли культуры</t>
  </si>
  <si>
    <t>00020229999050000151 (8047)</t>
  </si>
  <si>
    <t>00020229999050000151 (7830)</t>
  </si>
  <si>
    <t>00011105025050000120</t>
  </si>
  <si>
    <t>Доходы, получаемые в виде арендной плата,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</si>
  <si>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</si>
  <si>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</si>
  <si>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мероприятия по проведению оздоровительной кампании детей</t>
  </si>
  <si>
    <t>00020229999050000151 (8093)</t>
  </si>
  <si>
    <t>Субсидия на отдельные мероприятия по развитию образования</t>
  </si>
  <si>
    <t>00011105013050000120</t>
  </si>
  <si>
    <t>00011406013050000430</t>
  </si>
  <si>
    <t>Приложение к пояснительной записке решения районного Совета народных депутатов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</si>
  <si>
    <t>00020229999050000151 (9468)</t>
  </si>
  <si>
    <t>Отдельные мероприятия по развитию спорта</t>
  </si>
  <si>
    <t xml:space="preserve">Межбюджетные трансферты, передаваемые бюджетам муниципальных районов из бюджетов городских поселений на организацию библиотечного обслуживания населения, комплектование и обеспечение сохранности библиотечных фондов библиотек поселения
</t>
  </si>
  <si>
    <t>00011402052050000410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</si>
  <si>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</si>
  <si>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00011608000010000140</t>
  </si>
  <si>
    <t>00011623050005000140</t>
  </si>
  <si>
    <t>00011641000010000140</t>
  </si>
  <si>
    <t xml:space="preserve">Денежные взыскания (штрафы за административные нарушения) в области государственного  регулирования производства  и оборота этилового спирта , алкогольной , спиртосодержащей продукции </t>
  </si>
  <si>
    <t>Доходы от возмещения ущерба при  возникновении страховых случаев</t>
  </si>
  <si>
    <t>Денежные взыскания (штрафы )за нарушение  законодатльства  РФ  об электроэнергетике</t>
  </si>
  <si>
    <t>00010807150010000110</t>
  </si>
  <si>
    <t>Государственная пошлина за выдачу разрешения на установку рекламной конструкции</t>
  </si>
  <si>
    <t>Единый налог на вмененный доход для отдельных видов деятельности (за налоговые периоды, истекшие до января 2011 года)</t>
  </si>
  <si>
    <t>00010502020020000110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</si>
</sst>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24">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43"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2" borderId="8" xfId="0" applyFont="1" applyFill="1" applyBorder="1" applyAlignment="1">
      <alignment horizontal="justify"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4" fontId="2" fillId="2" borderId="1" xfId="0" applyNumberFormat="1" applyFont="1" applyFill="1" applyBorder="1" applyAlignment="1">
      <alignment horizontal="right" wrapText="1"/>
    </xf>
    <xf numFmtId="0" fontId="0" fillId="2" borderId="1" xfId="0" applyFill="1" applyBorder="1"/>
    <xf numFmtId="4" fontId="3" fillId="2" borderId="1" xfId="0" applyNumberFormat="1" applyFont="1" applyFill="1" applyBorder="1" applyAlignment="1">
      <alignment horizontal="right" wrapText="1"/>
    </xf>
    <xf numFmtId="2" fontId="0" fillId="2" borderId="1" xfId="0" applyNumberFormat="1" applyFill="1" applyBorder="1"/>
    <xf numFmtId="4" fontId="3" fillId="3" borderId="1" xfId="0" applyNumberFormat="1" applyFont="1" applyFill="1" applyBorder="1" applyAlignment="1">
      <alignment horizontal="right" wrapText="1"/>
    </xf>
    <xf numFmtId="4" fontId="2" fillId="3" borderId="1" xfId="1" applyNumberFormat="1" applyFont="1" applyFill="1" applyBorder="1" applyAlignment="1">
      <alignment horizontal="right"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0" fontId="5"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0" fontId="0" fillId="0" borderId="10" xfId="0" applyBorder="1" applyAlignment="1">
      <alignment horizontal="center"/>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 fontId="0" fillId="0" borderId="2" xfId="0" applyNumberFormat="1"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43" fontId="0" fillId="0" borderId="2" xfId="1" applyFont="1" applyBorder="1" applyAlignment="1">
      <alignment horizontal="center"/>
    </xf>
    <xf numFmtId="43" fontId="0" fillId="0" borderId="6" xfId="1" applyFont="1" applyBorder="1" applyAlignment="1">
      <alignment horizontal="center"/>
    </xf>
    <xf numFmtId="43" fontId="0" fillId="0" borderId="3" xfId="1" applyFont="1"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5"/>
  <sheetViews>
    <sheetView tabSelected="1" topLeftCell="D14" zoomScaleNormal="100" workbookViewId="0">
      <selection activeCell="H29" sqref="H29"/>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103"/>
      <c r="F1" s="103"/>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103" t="s">
        <v>196</v>
      </c>
      <c r="F8" s="103"/>
    </row>
    <row r="9" spans="4:8" x14ac:dyDescent="0.25">
      <c r="E9" s="103"/>
      <c r="F9" s="103"/>
    </row>
    <row r="10" spans="4:8" ht="45.75" customHeight="1" x14ac:dyDescent="0.25">
      <c r="E10" s="103"/>
      <c r="F10" s="103"/>
    </row>
    <row r="11" spans="4:8" x14ac:dyDescent="0.25">
      <c r="E11" s="1"/>
      <c r="F11" s="1"/>
    </row>
    <row r="12" spans="4:8" ht="65.25" hidden="1" customHeight="1" x14ac:dyDescent="0.25">
      <c r="E12" s="104"/>
      <c r="F12" s="104"/>
    </row>
    <row r="13" spans="4:8" ht="42.75" customHeight="1" x14ac:dyDescent="0.25">
      <c r="D13" s="102" t="s">
        <v>175</v>
      </c>
      <c r="E13" s="102"/>
      <c r="F13" s="102"/>
    </row>
    <row r="14" spans="4:8" x14ac:dyDescent="0.25">
      <c r="F14" s="105" t="s">
        <v>177</v>
      </c>
      <c r="G14" s="105"/>
      <c r="H14" s="105"/>
    </row>
    <row r="15" spans="4:8" ht="51.75" customHeight="1" x14ac:dyDescent="0.25">
      <c r="D15" s="2" t="s">
        <v>0</v>
      </c>
      <c r="E15" s="2" t="s">
        <v>1</v>
      </c>
      <c r="F15" s="2" t="s">
        <v>176</v>
      </c>
      <c r="G15" s="48" t="s">
        <v>147</v>
      </c>
      <c r="H15" s="48" t="s">
        <v>148</v>
      </c>
    </row>
    <row r="16" spans="4:8" x14ac:dyDescent="0.25">
      <c r="D16" s="9" t="s">
        <v>101</v>
      </c>
      <c r="E16" s="3" t="s">
        <v>2</v>
      </c>
      <c r="F16" s="35">
        <f>F17+F23+F28+F36+F40+F48+F54+F57+F64+F66</f>
        <v>140773700</v>
      </c>
      <c r="G16" s="35">
        <f>G17+G23+G28+G36+G40+G48+G54+G57+G64+G66</f>
        <v>140275700</v>
      </c>
      <c r="H16" s="91">
        <f>H17+H23+H28+H36+H40+H48+H54+H57+H64+H66+H82</f>
        <v>-498000</v>
      </c>
    </row>
    <row r="17" spans="4:8" x14ac:dyDescent="0.25">
      <c r="D17" s="10" t="s">
        <v>100</v>
      </c>
      <c r="E17" s="4" t="s">
        <v>3</v>
      </c>
      <c r="F17" s="95">
        <v>102444000</v>
      </c>
      <c r="G17" s="37">
        <f>F17+H17</f>
        <v>102444000</v>
      </c>
      <c r="H17" s="92"/>
    </row>
    <row r="18" spans="4:8" ht="15.75" thickBot="1" x14ac:dyDescent="0.3">
      <c r="D18" s="6" t="s">
        <v>63</v>
      </c>
      <c r="E18" s="4" t="s">
        <v>4</v>
      </c>
      <c r="F18" s="37">
        <v>102444000</v>
      </c>
      <c r="G18" s="37">
        <f t="shared" ref="G18:G83" si="0">F18+H18</f>
        <v>102444000</v>
      </c>
      <c r="H18" s="92"/>
    </row>
    <row r="19" spans="4:8" ht="75.75" thickBot="1" x14ac:dyDescent="0.3">
      <c r="D19" s="7" t="s">
        <v>64</v>
      </c>
      <c r="E19" s="29" t="s">
        <v>5</v>
      </c>
      <c r="F19" s="37">
        <v>100607000</v>
      </c>
      <c r="G19" s="37">
        <f t="shared" si="0"/>
        <v>100607000</v>
      </c>
      <c r="H19" s="92"/>
    </row>
    <row r="20" spans="4:8" ht="105.75" thickBot="1" x14ac:dyDescent="0.3">
      <c r="D20" s="8" t="s">
        <v>65</v>
      </c>
      <c r="E20" s="29" t="s">
        <v>6</v>
      </c>
      <c r="F20" s="37">
        <v>544000</v>
      </c>
      <c r="G20" s="37">
        <f t="shared" si="0"/>
        <v>544000</v>
      </c>
      <c r="H20" s="92"/>
    </row>
    <row r="21" spans="4:8" ht="45.75" thickBot="1" x14ac:dyDescent="0.3">
      <c r="D21" s="8" t="s">
        <v>66</v>
      </c>
      <c r="E21" s="29" t="s">
        <v>7</v>
      </c>
      <c r="F21" s="37">
        <v>838000</v>
      </c>
      <c r="G21" s="37">
        <f t="shared" si="0"/>
        <v>838000</v>
      </c>
      <c r="H21" s="92"/>
    </row>
    <row r="22" spans="4:8" ht="90" x14ac:dyDescent="0.25">
      <c r="D22" s="13" t="s">
        <v>67</v>
      </c>
      <c r="E22" s="30" t="s">
        <v>8</v>
      </c>
      <c r="F22" s="37">
        <v>455000</v>
      </c>
      <c r="G22" s="37">
        <f t="shared" si="0"/>
        <v>455000</v>
      </c>
      <c r="H22" s="92"/>
    </row>
    <row r="23" spans="4:8" ht="45.75" thickBot="1" x14ac:dyDescent="0.3">
      <c r="D23" s="14" t="s">
        <v>118</v>
      </c>
      <c r="E23" s="15" t="s">
        <v>113</v>
      </c>
      <c r="F23" s="95">
        <v>3575000</v>
      </c>
      <c r="G23" s="37">
        <f>G24+G25+G26+G27</f>
        <v>3575000</v>
      </c>
      <c r="H23" s="93">
        <f>H24+H25+H26+H27</f>
        <v>0</v>
      </c>
    </row>
    <row r="24" spans="4:8" ht="75.75" thickBot="1" x14ac:dyDescent="0.3">
      <c r="D24" s="14" t="s">
        <v>119</v>
      </c>
      <c r="E24" s="31" t="s">
        <v>114</v>
      </c>
      <c r="F24" s="37">
        <v>1452000</v>
      </c>
      <c r="G24" s="37">
        <f t="shared" si="0"/>
        <v>1452000</v>
      </c>
      <c r="H24" s="94"/>
    </row>
    <row r="25" spans="4:8" ht="90.75" thickBot="1" x14ac:dyDescent="0.3">
      <c r="D25" s="14" t="s">
        <v>120</v>
      </c>
      <c r="E25" s="31" t="s">
        <v>115</v>
      </c>
      <c r="F25" s="37">
        <v>15205</v>
      </c>
      <c r="G25" s="37">
        <f t="shared" si="0"/>
        <v>15205</v>
      </c>
      <c r="H25" s="94"/>
    </row>
    <row r="26" spans="4:8" ht="75.75" thickBot="1" x14ac:dyDescent="0.3">
      <c r="D26" s="14" t="s">
        <v>121</v>
      </c>
      <c r="E26" s="31" t="s">
        <v>116</v>
      </c>
      <c r="F26" s="37">
        <v>2391185</v>
      </c>
      <c r="G26" s="37">
        <f t="shared" si="0"/>
        <v>2391185</v>
      </c>
      <c r="H26" s="94"/>
    </row>
    <row r="27" spans="4:8" ht="75.75" thickBot="1" x14ac:dyDescent="0.3">
      <c r="D27" s="14" t="s">
        <v>122</v>
      </c>
      <c r="E27" s="31" t="s">
        <v>117</v>
      </c>
      <c r="F27" s="37">
        <v>-283390</v>
      </c>
      <c r="G27" s="37">
        <f t="shared" si="0"/>
        <v>-283390</v>
      </c>
      <c r="H27" s="92"/>
    </row>
    <row r="28" spans="4:8" x14ac:dyDescent="0.25">
      <c r="D28" s="11" t="s">
        <v>102</v>
      </c>
      <c r="E28" s="29" t="s">
        <v>9</v>
      </c>
      <c r="F28" s="95">
        <f>F29+F32+F35</f>
        <v>17714000</v>
      </c>
      <c r="G28" s="37">
        <f>F28+H28</f>
        <v>17099000</v>
      </c>
      <c r="H28" s="94">
        <f>H29+H31</f>
        <v>-615000</v>
      </c>
    </row>
    <row r="29" spans="4:8" ht="30" x14ac:dyDescent="0.25">
      <c r="D29" s="6" t="s">
        <v>68</v>
      </c>
      <c r="E29" s="29" t="s">
        <v>10</v>
      </c>
      <c r="F29" s="37">
        <f>F30+F31</f>
        <v>16359000</v>
      </c>
      <c r="G29" s="37">
        <f>F29+H29</f>
        <v>15739985</v>
      </c>
      <c r="H29" s="94">
        <f>H30</f>
        <v>-619015</v>
      </c>
    </row>
    <row r="30" spans="4:8" ht="30" x14ac:dyDescent="0.25">
      <c r="D30" s="6" t="s">
        <v>69</v>
      </c>
      <c r="E30" s="29" t="s">
        <v>10</v>
      </c>
      <c r="F30" s="37">
        <v>16359000</v>
      </c>
      <c r="G30" s="37">
        <f>F30+H30</f>
        <v>15739985</v>
      </c>
      <c r="H30" s="94">
        <v>-619015</v>
      </c>
    </row>
    <row r="31" spans="4:8" ht="45" x14ac:dyDescent="0.25">
      <c r="D31" s="90" t="s">
        <v>211</v>
      </c>
      <c r="E31" s="89" t="s">
        <v>210</v>
      </c>
      <c r="F31" s="37"/>
      <c r="G31" s="37">
        <v>4015</v>
      </c>
      <c r="H31" s="94">
        <v>4015</v>
      </c>
    </row>
    <row r="32" spans="4:8" x14ac:dyDescent="0.25">
      <c r="D32" s="6" t="s">
        <v>70</v>
      </c>
      <c r="E32" s="29" t="s">
        <v>11</v>
      </c>
      <c r="F32" s="37">
        <v>618000</v>
      </c>
      <c r="G32" s="37">
        <f t="shared" si="0"/>
        <v>618000</v>
      </c>
      <c r="H32" s="94">
        <f>H33+H34</f>
        <v>0</v>
      </c>
    </row>
    <row r="33" spans="4:8" x14ac:dyDescent="0.25">
      <c r="D33" s="6" t="s">
        <v>71</v>
      </c>
      <c r="E33" s="29" t="s">
        <v>11</v>
      </c>
      <c r="F33" s="37">
        <v>616000</v>
      </c>
      <c r="G33" s="37">
        <f t="shared" si="0"/>
        <v>616000</v>
      </c>
      <c r="H33" s="94"/>
    </row>
    <row r="34" spans="4:8" ht="30" x14ac:dyDescent="0.25">
      <c r="D34" s="6" t="s">
        <v>72</v>
      </c>
      <c r="E34" s="29" t="s">
        <v>12</v>
      </c>
      <c r="F34" s="37">
        <v>2000</v>
      </c>
      <c r="G34" s="37">
        <f t="shared" si="0"/>
        <v>2000</v>
      </c>
      <c r="H34" s="94"/>
    </row>
    <row r="35" spans="4:8" ht="45" x14ac:dyDescent="0.25">
      <c r="D35" s="6" t="s">
        <v>73</v>
      </c>
      <c r="E35" s="29" t="s">
        <v>13</v>
      </c>
      <c r="F35" s="37">
        <v>737000</v>
      </c>
      <c r="G35" s="37">
        <f t="shared" si="0"/>
        <v>737000</v>
      </c>
      <c r="H35" s="94"/>
    </row>
    <row r="36" spans="4:8" x14ac:dyDescent="0.25">
      <c r="D36" s="11" t="s">
        <v>105</v>
      </c>
      <c r="E36" s="29" t="s">
        <v>14</v>
      </c>
      <c r="F36" s="95">
        <v>1628000</v>
      </c>
      <c r="G36" s="37">
        <f t="shared" si="0"/>
        <v>1628000</v>
      </c>
      <c r="H36" s="94"/>
    </row>
    <row r="37" spans="4:8" ht="30" x14ac:dyDescent="0.25">
      <c r="D37" s="6" t="s">
        <v>74</v>
      </c>
      <c r="E37" s="29" t="s">
        <v>15</v>
      </c>
      <c r="F37" s="37">
        <v>1628000</v>
      </c>
      <c r="G37" s="37">
        <f t="shared" si="0"/>
        <v>1628000</v>
      </c>
      <c r="H37" s="94"/>
    </row>
    <row r="38" spans="4:8" ht="42.75" x14ac:dyDescent="0.25">
      <c r="D38" s="6" t="s">
        <v>75</v>
      </c>
      <c r="E38" s="29" t="s">
        <v>16</v>
      </c>
      <c r="F38" s="37">
        <v>1628000</v>
      </c>
      <c r="G38" s="37">
        <f>F38+H38</f>
        <v>1613000</v>
      </c>
      <c r="H38" s="94">
        <v>-15000</v>
      </c>
    </row>
    <row r="39" spans="4:8" ht="30" x14ac:dyDescent="0.25">
      <c r="D39" s="90" t="s">
        <v>208</v>
      </c>
      <c r="E39" s="89" t="s">
        <v>209</v>
      </c>
      <c r="F39" s="37"/>
      <c r="G39" s="37">
        <v>15000</v>
      </c>
      <c r="H39" s="94">
        <v>15000</v>
      </c>
    </row>
    <row r="40" spans="4:8" ht="42.75" x14ac:dyDescent="0.25">
      <c r="D40" s="11" t="s">
        <v>103</v>
      </c>
      <c r="E40" s="29" t="s">
        <v>17</v>
      </c>
      <c r="F40" s="95">
        <f>F41</f>
        <v>8012700</v>
      </c>
      <c r="G40" s="37">
        <f>G41</f>
        <v>7806700</v>
      </c>
      <c r="H40" s="93">
        <f>H41</f>
        <v>-206000</v>
      </c>
    </row>
    <row r="41" spans="4:8" ht="87.75" x14ac:dyDescent="0.25">
      <c r="D41" s="6" t="s">
        <v>76</v>
      </c>
      <c r="E41" s="29" t="s">
        <v>18</v>
      </c>
      <c r="F41" s="37">
        <f>F42+F45+F46</f>
        <v>8012700</v>
      </c>
      <c r="G41" s="37">
        <f>G42+G45+G47</f>
        <v>7806700</v>
      </c>
      <c r="H41" s="93">
        <f>H42+H45+H47</f>
        <v>-206000</v>
      </c>
    </row>
    <row r="42" spans="4:8" ht="57.75" x14ac:dyDescent="0.25">
      <c r="D42" s="6" t="s">
        <v>77</v>
      </c>
      <c r="E42" s="29" t="s">
        <v>19</v>
      </c>
      <c r="F42" s="37">
        <f>F43+F44</f>
        <v>7493000</v>
      </c>
      <c r="G42" s="37">
        <f t="shared" ref="G42:H42" si="1">G43+G44</f>
        <v>7293000</v>
      </c>
      <c r="H42" s="93">
        <f t="shared" si="1"/>
        <v>-200000</v>
      </c>
    </row>
    <row r="43" spans="4:8" ht="75" x14ac:dyDescent="0.25">
      <c r="D43" s="80" t="s">
        <v>194</v>
      </c>
      <c r="E43" s="29" t="s">
        <v>124</v>
      </c>
      <c r="F43" s="37">
        <v>3858000</v>
      </c>
      <c r="G43" s="37">
        <f t="shared" si="0"/>
        <v>3758000</v>
      </c>
      <c r="H43" s="92">
        <v>-100000</v>
      </c>
    </row>
    <row r="44" spans="4:8" ht="75" x14ac:dyDescent="0.25">
      <c r="D44" s="19" t="s">
        <v>126</v>
      </c>
      <c r="E44" s="29" t="s">
        <v>125</v>
      </c>
      <c r="F44" s="37">
        <v>3635000</v>
      </c>
      <c r="G44" s="37">
        <f t="shared" si="0"/>
        <v>3535000</v>
      </c>
      <c r="H44" s="92">
        <v>-100000</v>
      </c>
    </row>
    <row r="45" spans="4:8" ht="75" x14ac:dyDescent="0.25">
      <c r="D45" s="77" t="s">
        <v>187</v>
      </c>
      <c r="E45" s="76" t="s">
        <v>188</v>
      </c>
      <c r="F45" s="37">
        <v>9700</v>
      </c>
      <c r="G45" s="37">
        <v>9700</v>
      </c>
      <c r="H45" s="93"/>
    </row>
    <row r="46" spans="4:8" ht="90" x14ac:dyDescent="0.25">
      <c r="D46" s="6" t="s">
        <v>78</v>
      </c>
      <c r="E46" s="29" t="s">
        <v>20</v>
      </c>
      <c r="F46" s="37">
        <f>F47</f>
        <v>510000</v>
      </c>
      <c r="G46" s="37">
        <f t="shared" ref="G46" si="2">G47</f>
        <v>504000</v>
      </c>
      <c r="H46" s="93">
        <v>-6000</v>
      </c>
    </row>
    <row r="47" spans="4:8" ht="75" x14ac:dyDescent="0.25">
      <c r="D47" s="6" t="s">
        <v>79</v>
      </c>
      <c r="E47" s="29" t="s">
        <v>21</v>
      </c>
      <c r="F47" s="37">
        <v>510000</v>
      </c>
      <c r="G47" s="37">
        <f t="shared" si="0"/>
        <v>504000</v>
      </c>
      <c r="H47" s="94">
        <v>-6000</v>
      </c>
    </row>
    <row r="48" spans="4:8" ht="30" x14ac:dyDescent="0.25">
      <c r="D48" s="11" t="s">
        <v>107</v>
      </c>
      <c r="E48" s="29" t="s">
        <v>22</v>
      </c>
      <c r="F48" s="95">
        <v>2033000</v>
      </c>
      <c r="G48" s="37">
        <f t="shared" si="0"/>
        <v>2033000</v>
      </c>
      <c r="H48" s="94">
        <f>H49</f>
        <v>0</v>
      </c>
    </row>
    <row r="49" spans="4:8" x14ac:dyDescent="0.25">
      <c r="D49" s="6" t="s">
        <v>80</v>
      </c>
      <c r="E49" s="29" t="s">
        <v>23</v>
      </c>
      <c r="F49" s="37">
        <v>2033000</v>
      </c>
      <c r="G49" s="37">
        <f t="shared" si="0"/>
        <v>2033000</v>
      </c>
      <c r="H49" s="94">
        <f>H50+H51+H52+H53</f>
        <v>0</v>
      </c>
    </row>
    <row r="50" spans="4:8" ht="35.25" customHeight="1" x14ac:dyDescent="0.25">
      <c r="D50" s="83" t="s">
        <v>81</v>
      </c>
      <c r="E50" s="84" t="s">
        <v>24</v>
      </c>
      <c r="F50" s="37">
        <v>452000</v>
      </c>
      <c r="G50" s="37">
        <f t="shared" si="0"/>
        <v>236000</v>
      </c>
      <c r="H50" s="94">
        <v>-216000</v>
      </c>
    </row>
    <row r="51" spans="4:8" ht="30" x14ac:dyDescent="0.25">
      <c r="D51" s="6" t="s">
        <v>82</v>
      </c>
      <c r="E51" s="29" t="s">
        <v>25</v>
      </c>
      <c r="F51" s="37"/>
      <c r="G51" s="37">
        <f t="shared" si="0"/>
        <v>6000</v>
      </c>
      <c r="H51" s="94">
        <v>6000</v>
      </c>
    </row>
    <row r="52" spans="4:8" x14ac:dyDescent="0.25">
      <c r="D52" s="6" t="s">
        <v>83</v>
      </c>
      <c r="E52" s="29" t="s">
        <v>26</v>
      </c>
      <c r="F52" s="37">
        <v>38000</v>
      </c>
      <c r="G52" s="37">
        <f t="shared" si="0"/>
        <v>237000</v>
      </c>
      <c r="H52" s="94">
        <v>199000</v>
      </c>
    </row>
    <row r="53" spans="4:8" x14ac:dyDescent="0.25">
      <c r="D53" s="6" t="s">
        <v>84</v>
      </c>
      <c r="E53" s="29" t="s">
        <v>27</v>
      </c>
      <c r="F53" s="37">
        <v>1543000</v>
      </c>
      <c r="G53" s="37">
        <f>F53+H53</f>
        <v>1554000</v>
      </c>
      <c r="H53" s="94">
        <v>11000</v>
      </c>
    </row>
    <row r="54" spans="4:8" ht="30" x14ac:dyDescent="0.25">
      <c r="D54" s="11" t="s">
        <v>106</v>
      </c>
      <c r="E54" s="29" t="s">
        <v>28</v>
      </c>
      <c r="F54" s="95">
        <v>572000</v>
      </c>
      <c r="G54" s="37">
        <f t="shared" si="0"/>
        <v>572000</v>
      </c>
      <c r="H54" s="94">
        <f>H55+H56</f>
        <v>0</v>
      </c>
    </row>
    <row r="55" spans="4:8" ht="45" x14ac:dyDescent="0.25">
      <c r="D55" s="24" t="s">
        <v>134</v>
      </c>
      <c r="E55" s="29" t="s">
        <v>135</v>
      </c>
      <c r="F55" s="37">
        <v>572000</v>
      </c>
      <c r="G55" s="37">
        <f t="shared" si="0"/>
        <v>572000</v>
      </c>
      <c r="H55" s="94"/>
    </row>
    <row r="56" spans="4:8" ht="30" x14ac:dyDescent="0.25">
      <c r="D56" s="25" t="s">
        <v>137</v>
      </c>
      <c r="E56" s="29" t="s">
        <v>138</v>
      </c>
      <c r="F56" s="37"/>
      <c r="G56" s="37">
        <f t="shared" si="0"/>
        <v>0</v>
      </c>
      <c r="H56" s="94"/>
    </row>
    <row r="57" spans="4:8" ht="30" x14ac:dyDescent="0.25">
      <c r="D57" s="11" t="s">
        <v>104</v>
      </c>
      <c r="E57" s="29" t="s">
        <v>29</v>
      </c>
      <c r="F57" s="95">
        <f>F58+F59</f>
        <v>2295000</v>
      </c>
      <c r="G57" s="37">
        <f>G58+G59+G63</f>
        <v>2395000</v>
      </c>
      <c r="H57" s="93">
        <f>H59+H63</f>
        <v>100000</v>
      </c>
    </row>
    <row r="58" spans="4:8" ht="90" x14ac:dyDescent="0.25">
      <c r="D58" s="83" t="s">
        <v>200</v>
      </c>
      <c r="E58" s="84" t="s">
        <v>201</v>
      </c>
      <c r="F58" s="37">
        <v>107300</v>
      </c>
      <c r="G58" s="37">
        <f t="shared" si="0"/>
        <v>107300</v>
      </c>
      <c r="H58" s="94"/>
    </row>
    <row r="59" spans="4:8" ht="60" x14ac:dyDescent="0.25">
      <c r="D59" s="6" t="s">
        <v>85</v>
      </c>
      <c r="E59" s="29" t="s">
        <v>30</v>
      </c>
      <c r="F59" s="37">
        <f>F60</f>
        <v>2187700</v>
      </c>
      <c r="G59" s="37">
        <f t="shared" ref="G59:H59" si="3">G60</f>
        <v>2285500</v>
      </c>
      <c r="H59" s="93">
        <f t="shared" si="3"/>
        <v>97800</v>
      </c>
    </row>
    <row r="60" spans="4:8" ht="30" x14ac:dyDescent="0.25">
      <c r="D60" s="6" t="s">
        <v>86</v>
      </c>
      <c r="E60" s="29" t="s">
        <v>31</v>
      </c>
      <c r="F60" s="37">
        <f>F61+F62</f>
        <v>2187700</v>
      </c>
      <c r="G60" s="37">
        <f t="shared" ref="G60:H60" si="4">G61+G62</f>
        <v>2285500</v>
      </c>
      <c r="H60" s="93">
        <f t="shared" si="4"/>
        <v>97800</v>
      </c>
    </row>
    <row r="61" spans="4:8" ht="45" x14ac:dyDescent="0.25">
      <c r="D61" s="80" t="s">
        <v>195</v>
      </c>
      <c r="E61" s="29" t="s">
        <v>128</v>
      </c>
      <c r="F61" s="37">
        <v>1917700</v>
      </c>
      <c r="G61" s="37">
        <f t="shared" si="0"/>
        <v>1947700</v>
      </c>
      <c r="H61" s="93">
        <v>30000</v>
      </c>
    </row>
    <row r="62" spans="4:8" ht="45" x14ac:dyDescent="0.25">
      <c r="D62" s="19" t="s">
        <v>127</v>
      </c>
      <c r="E62" s="29" t="s">
        <v>189</v>
      </c>
      <c r="F62" s="37">
        <v>270000</v>
      </c>
      <c r="G62" s="37">
        <f t="shared" si="0"/>
        <v>337800</v>
      </c>
      <c r="H62" s="94">
        <v>67800</v>
      </c>
    </row>
    <row r="63" spans="4:8" ht="60" x14ac:dyDescent="0.25">
      <c r="D63" s="10" t="s">
        <v>98</v>
      </c>
      <c r="E63" s="29" t="s">
        <v>99</v>
      </c>
      <c r="F63" s="37"/>
      <c r="G63" s="37">
        <f t="shared" si="0"/>
        <v>2200</v>
      </c>
      <c r="H63" s="94">
        <v>2200</v>
      </c>
    </row>
    <row r="64" spans="4:8" x14ac:dyDescent="0.25">
      <c r="D64" s="6" t="s">
        <v>87</v>
      </c>
      <c r="E64" s="29" t="s">
        <v>32</v>
      </c>
      <c r="F64" s="95">
        <v>36000</v>
      </c>
      <c r="G64" s="37">
        <f>F64+H64</f>
        <v>36000</v>
      </c>
      <c r="H64" s="94">
        <f>H65</f>
        <v>0</v>
      </c>
    </row>
    <row r="65" spans="4:8" ht="28.5" customHeight="1" x14ac:dyDescent="0.25">
      <c r="D65" s="86" t="s">
        <v>88</v>
      </c>
      <c r="E65" s="85" t="s">
        <v>33</v>
      </c>
      <c r="F65" s="45">
        <v>36000</v>
      </c>
      <c r="G65" s="37">
        <f t="shared" si="0"/>
        <v>36000</v>
      </c>
      <c r="H65" s="94"/>
    </row>
    <row r="66" spans="4:8" x14ac:dyDescent="0.25">
      <c r="D66" s="6" t="s">
        <v>89</v>
      </c>
      <c r="E66" s="29" t="s">
        <v>34</v>
      </c>
      <c r="F66" s="95">
        <f>F67+F70+F71+F72+F73+F74+F75+F77+F78+F79+F80</f>
        <v>2464000</v>
      </c>
      <c r="G66" s="37">
        <f>F66+H66</f>
        <v>2687000</v>
      </c>
      <c r="H66" s="94">
        <f>H67+H70+H75+H79+H81</f>
        <v>223000</v>
      </c>
    </row>
    <row r="67" spans="4:8" ht="30" x14ac:dyDescent="0.25">
      <c r="D67" s="6" t="s">
        <v>90</v>
      </c>
      <c r="E67" s="29" t="s">
        <v>35</v>
      </c>
      <c r="F67" s="37">
        <f>F68+F69</f>
        <v>163350</v>
      </c>
      <c r="G67" s="37">
        <f>G68+G69</f>
        <v>170350</v>
      </c>
      <c r="H67" s="37">
        <f>H68+H69</f>
        <v>7000</v>
      </c>
    </row>
    <row r="68" spans="4:8" ht="83.25" x14ac:dyDescent="0.25">
      <c r="D68" s="6" t="s">
        <v>91</v>
      </c>
      <c r="E68" s="29" t="s">
        <v>36</v>
      </c>
      <c r="F68" s="37">
        <v>161350</v>
      </c>
      <c r="G68" s="37">
        <f t="shared" si="0"/>
        <v>168350</v>
      </c>
      <c r="H68" s="94">
        <v>7000</v>
      </c>
    </row>
    <row r="69" spans="4:8" ht="45" x14ac:dyDescent="0.25">
      <c r="D69" s="6" t="s">
        <v>92</v>
      </c>
      <c r="E69" s="32" t="s">
        <v>37</v>
      </c>
      <c r="F69" s="38">
        <v>2000</v>
      </c>
      <c r="G69" s="37">
        <f t="shared" si="0"/>
        <v>2000</v>
      </c>
      <c r="H69" s="94"/>
    </row>
    <row r="70" spans="4:8" ht="60" x14ac:dyDescent="0.25">
      <c r="D70" s="6" t="s">
        <v>93</v>
      </c>
      <c r="E70" s="29" t="s">
        <v>38</v>
      </c>
      <c r="F70" s="37">
        <v>75000</v>
      </c>
      <c r="G70" s="37">
        <f t="shared" si="0"/>
        <v>90000</v>
      </c>
      <c r="H70" s="94">
        <v>15000</v>
      </c>
    </row>
    <row r="71" spans="4:8" ht="29.25" customHeight="1" x14ac:dyDescent="0.25">
      <c r="D71" s="87" t="s">
        <v>202</v>
      </c>
      <c r="E71" s="88" t="s">
        <v>205</v>
      </c>
      <c r="F71" s="37">
        <v>22000</v>
      </c>
      <c r="G71" s="37">
        <f>F71+H71</f>
        <v>22000</v>
      </c>
      <c r="H71" s="94"/>
    </row>
    <row r="72" spans="4:8" ht="29.25" customHeight="1" x14ac:dyDescent="0.25">
      <c r="D72" s="87" t="s">
        <v>203</v>
      </c>
      <c r="E72" s="88" t="s">
        <v>206</v>
      </c>
      <c r="F72" s="37">
        <v>34400</v>
      </c>
      <c r="G72" s="37">
        <f>F72+H72</f>
        <v>34400</v>
      </c>
      <c r="H72" s="94"/>
    </row>
    <row r="73" spans="4:8" ht="30" x14ac:dyDescent="0.25">
      <c r="D73" s="25" t="s">
        <v>139</v>
      </c>
      <c r="E73" s="29" t="s">
        <v>140</v>
      </c>
      <c r="F73" s="37">
        <v>50000</v>
      </c>
      <c r="G73" s="37">
        <f t="shared" si="0"/>
        <v>50000</v>
      </c>
      <c r="H73" s="94"/>
    </row>
    <row r="74" spans="4:8" ht="30" x14ac:dyDescent="0.25">
      <c r="D74" s="6" t="s">
        <v>94</v>
      </c>
      <c r="E74" s="29" t="s">
        <v>39</v>
      </c>
      <c r="F74" s="37">
        <v>58550</v>
      </c>
      <c r="G74" s="37">
        <f t="shared" si="0"/>
        <v>58550</v>
      </c>
      <c r="H74" s="94"/>
    </row>
    <row r="75" spans="4:8" x14ac:dyDescent="0.25">
      <c r="D75" s="107" t="s">
        <v>95</v>
      </c>
      <c r="E75" s="106" t="s">
        <v>40</v>
      </c>
      <c r="F75" s="37">
        <v>192810</v>
      </c>
      <c r="G75" s="37">
        <f t="shared" si="0"/>
        <v>282810</v>
      </c>
      <c r="H75" s="94">
        <v>90000</v>
      </c>
    </row>
    <row r="76" spans="4:8" ht="30.6" customHeight="1" x14ac:dyDescent="0.25">
      <c r="D76" s="107"/>
      <c r="E76" s="106"/>
      <c r="F76" s="37"/>
      <c r="G76" s="37">
        <f t="shared" si="0"/>
        <v>0</v>
      </c>
      <c r="H76" s="94"/>
    </row>
    <row r="77" spans="4:8" ht="60" x14ac:dyDescent="0.25">
      <c r="D77" s="25" t="s">
        <v>141</v>
      </c>
      <c r="E77" s="29" t="s">
        <v>142</v>
      </c>
      <c r="F77" s="37">
        <v>6000</v>
      </c>
      <c r="G77" s="37">
        <f t="shared" si="0"/>
        <v>6000</v>
      </c>
      <c r="H77" s="94"/>
    </row>
    <row r="78" spans="4:8" ht="30" x14ac:dyDescent="0.25">
      <c r="D78" s="87" t="s">
        <v>204</v>
      </c>
      <c r="E78" s="88" t="s">
        <v>207</v>
      </c>
      <c r="F78" s="37">
        <v>22000</v>
      </c>
      <c r="G78" s="37">
        <f>F78+H78</f>
        <v>22000</v>
      </c>
      <c r="H78" s="94"/>
    </row>
    <row r="79" spans="4:8" ht="60" x14ac:dyDescent="0.25">
      <c r="D79" s="25" t="s">
        <v>143</v>
      </c>
      <c r="E79" s="29" t="s">
        <v>144</v>
      </c>
      <c r="F79" s="37">
        <v>140200</v>
      </c>
      <c r="G79" s="37">
        <f>F79+H79</f>
        <v>150200</v>
      </c>
      <c r="H79" s="94">
        <v>10000</v>
      </c>
    </row>
    <row r="80" spans="4:8" ht="42.75" x14ac:dyDescent="0.25">
      <c r="D80" s="6" t="s">
        <v>96</v>
      </c>
      <c r="E80" s="29" t="s">
        <v>41</v>
      </c>
      <c r="F80" s="37">
        <f>F81</f>
        <v>1699690</v>
      </c>
      <c r="G80" s="37">
        <f>G81</f>
        <v>1800690</v>
      </c>
      <c r="H80" s="94"/>
    </row>
    <row r="81" spans="4:8" ht="42.75" x14ac:dyDescent="0.25">
      <c r="D81" s="6" t="s">
        <v>97</v>
      </c>
      <c r="E81" s="29" t="s">
        <v>41</v>
      </c>
      <c r="F81" s="37">
        <v>1699690</v>
      </c>
      <c r="G81" s="37">
        <f>F81+H81</f>
        <v>1800690</v>
      </c>
      <c r="H81" s="94">
        <v>101000</v>
      </c>
    </row>
    <row r="82" spans="4:8" x14ac:dyDescent="0.25">
      <c r="D82" s="12" t="s">
        <v>108</v>
      </c>
      <c r="E82" s="29" t="s">
        <v>109</v>
      </c>
      <c r="F82" s="37"/>
      <c r="G82" s="37">
        <f t="shared" si="0"/>
        <v>0</v>
      </c>
      <c r="H82" s="94"/>
    </row>
    <row r="83" spans="4:8" ht="30" x14ac:dyDescent="0.25">
      <c r="D83" s="12" t="s">
        <v>110</v>
      </c>
      <c r="E83" s="29" t="s">
        <v>111</v>
      </c>
      <c r="F83" s="37"/>
      <c r="G83" s="37">
        <f t="shared" si="0"/>
        <v>0</v>
      </c>
      <c r="H83" s="94"/>
    </row>
    <row r="84" spans="4:8" x14ac:dyDescent="0.25">
      <c r="D84" s="18">
        <v>2E+16</v>
      </c>
      <c r="E84" s="33" t="s">
        <v>42</v>
      </c>
      <c r="F84" s="96">
        <f>F85+F88+F100+F162+F170</f>
        <v>409392776.19000006</v>
      </c>
      <c r="G84" s="39">
        <f>G85+G88+G100+G162+G170</f>
        <v>408733434.91000003</v>
      </c>
      <c r="H84" s="39">
        <f>H85+H88+H100+H162+H170</f>
        <v>-659341.28</v>
      </c>
    </row>
    <row r="85" spans="4:8" x14ac:dyDescent="0.25">
      <c r="D85" s="17" t="s">
        <v>151</v>
      </c>
      <c r="E85" s="33" t="s">
        <v>43</v>
      </c>
      <c r="F85" s="39">
        <f>F86+F87</f>
        <v>120042129.8</v>
      </c>
      <c r="G85" s="39">
        <f t="shared" ref="G85:H85" si="5">G86+G87</f>
        <v>120042129.8</v>
      </c>
      <c r="H85" s="39">
        <f t="shared" si="5"/>
        <v>0</v>
      </c>
    </row>
    <row r="86" spans="4:8" ht="30" x14ac:dyDescent="0.25">
      <c r="D86" s="55" t="s">
        <v>152</v>
      </c>
      <c r="E86" s="29" t="s">
        <v>44</v>
      </c>
      <c r="F86" s="37">
        <v>73506000</v>
      </c>
      <c r="G86" s="49">
        <f>F86+H86</f>
        <v>73506000</v>
      </c>
      <c r="H86" s="46"/>
    </row>
    <row r="87" spans="4:8" ht="30" x14ac:dyDescent="0.25">
      <c r="D87" s="55" t="s">
        <v>153</v>
      </c>
      <c r="E87" s="29" t="s">
        <v>45</v>
      </c>
      <c r="F87" s="37">
        <v>46536129.799999997</v>
      </c>
      <c r="G87" s="49">
        <f>F87+H87</f>
        <v>46536129.799999997</v>
      </c>
      <c r="H87" s="50"/>
    </row>
    <row r="88" spans="4:8" x14ac:dyDescent="0.25">
      <c r="D88" s="5" t="s">
        <v>154</v>
      </c>
      <c r="E88" s="34" t="s">
        <v>46</v>
      </c>
      <c r="F88" s="39">
        <f>F90+F91+F92+F95+F89+F93+F94</f>
        <v>10526742.68</v>
      </c>
      <c r="G88" s="39">
        <f>G90+G91+G92+G95+G89+G93+G94</f>
        <v>9867401.4000000004</v>
      </c>
      <c r="H88" s="39">
        <f>H90+H91+H92+H95+H89+H93+H94</f>
        <v>-659341.28</v>
      </c>
    </row>
    <row r="89" spans="4:8" ht="48" customHeight="1" x14ac:dyDescent="0.25">
      <c r="D89" s="64" t="s">
        <v>169</v>
      </c>
      <c r="E89" s="65" t="s">
        <v>174</v>
      </c>
      <c r="F89" s="51">
        <v>1868061.78</v>
      </c>
      <c r="G89" s="51">
        <f t="shared" ref="G89:G94" si="6">F89+H89</f>
        <v>1868061.78</v>
      </c>
      <c r="H89" s="51"/>
    </row>
    <row r="90" spans="4:8" ht="75" x14ac:dyDescent="0.25">
      <c r="D90" s="56" t="s">
        <v>155</v>
      </c>
      <c r="E90" s="47" t="s">
        <v>149</v>
      </c>
      <c r="F90" s="51"/>
      <c r="G90" s="51">
        <f t="shared" si="6"/>
        <v>0</v>
      </c>
      <c r="H90" s="51"/>
    </row>
    <row r="91" spans="4:8" ht="75" x14ac:dyDescent="0.25">
      <c r="D91" s="56" t="s">
        <v>156</v>
      </c>
      <c r="E91" s="47" t="s">
        <v>149</v>
      </c>
      <c r="F91" s="51">
        <v>2534334.4</v>
      </c>
      <c r="G91" s="51">
        <f t="shared" si="6"/>
        <v>2206553.29</v>
      </c>
      <c r="H91" s="51">
        <v>-327781.11</v>
      </c>
    </row>
    <row r="92" spans="4:8" ht="60" x14ac:dyDescent="0.25">
      <c r="D92" s="61" t="s">
        <v>168</v>
      </c>
      <c r="E92" s="47" t="s">
        <v>183</v>
      </c>
      <c r="F92" s="51">
        <v>2963040.5</v>
      </c>
      <c r="G92" s="51">
        <f t="shared" si="6"/>
        <v>2632380.33</v>
      </c>
      <c r="H92" s="51">
        <v>-330660.17</v>
      </c>
    </row>
    <row r="93" spans="4:8" ht="75" x14ac:dyDescent="0.25">
      <c r="D93" s="66" t="s">
        <v>172</v>
      </c>
      <c r="E93" s="67" t="s">
        <v>173</v>
      </c>
      <c r="F93" s="51">
        <v>2100000</v>
      </c>
      <c r="G93" s="51">
        <f t="shared" si="6"/>
        <v>2100000</v>
      </c>
      <c r="H93" s="51"/>
    </row>
    <row r="94" spans="4:8" ht="30" x14ac:dyDescent="0.25">
      <c r="D94" s="71" t="s">
        <v>180</v>
      </c>
      <c r="E94" s="70" t="s">
        <v>184</v>
      </c>
      <c r="F94" s="51">
        <v>133306</v>
      </c>
      <c r="G94" s="51">
        <f t="shared" si="6"/>
        <v>133306</v>
      </c>
      <c r="H94" s="51"/>
    </row>
    <row r="95" spans="4:8" ht="30.75" customHeight="1" x14ac:dyDescent="0.25">
      <c r="D95" s="5" t="s">
        <v>157</v>
      </c>
      <c r="E95" s="34" t="s">
        <v>136</v>
      </c>
      <c r="F95" s="39">
        <f>F97+F96+F99+F98</f>
        <v>928000</v>
      </c>
      <c r="G95" s="39">
        <f>G97+G96+G99+G98</f>
        <v>927100</v>
      </c>
      <c r="H95" s="39">
        <f>H97+H96+H99+H98</f>
        <v>-900</v>
      </c>
    </row>
    <row r="96" spans="4:8" ht="59.25" customHeight="1" x14ac:dyDescent="0.25">
      <c r="D96" s="75" t="s">
        <v>186</v>
      </c>
      <c r="E96" s="74" t="s">
        <v>190</v>
      </c>
      <c r="F96" s="51">
        <v>37950</v>
      </c>
      <c r="G96" s="37">
        <f>F96+H96</f>
        <v>37950</v>
      </c>
      <c r="H96" s="51"/>
    </row>
    <row r="97" spans="4:8" ht="30" x14ac:dyDescent="0.25">
      <c r="D97" s="75" t="s">
        <v>185</v>
      </c>
      <c r="E97" s="30" t="s">
        <v>191</v>
      </c>
      <c r="F97" s="37">
        <v>720000</v>
      </c>
      <c r="G97" s="37">
        <f>F97+H97</f>
        <v>719100</v>
      </c>
      <c r="H97" s="37">
        <v>-900</v>
      </c>
    </row>
    <row r="98" spans="4:8" ht="30" x14ac:dyDescent="0.25">
      <c r="D98" s="82" t="s">
        <v>197</v>
      </c>
      <c r="E98" s="81" t="s">
        <v>198</v>
      </c>
      <c r="F98" s="37">
        <v>47500</v>
      </c>
      <c r="G98" s="37">
        <f>F98+H98</f>
        <v>47500</v>
      </c>
      <c r="H98" s="37"/>
    </row>
    <row r="99" spans="4:8" ht="30" x14ac:dyDescent="0.25">
      <c r="D99" s="79" t="s">
        <v>192</v>
      </c>
      <c r="E99" s="78" t="s">
        <v>193</v>
      </c>
      <c r="F99" s="37">
        <v>122550</v>
      </c>
      <c r="G99" s="37">
        <f>F99+H99</f>
        <v>122550</v>
      </c>
      <c r="H99" s="37"/>
    </row>
    <row r="100" spans="4:8" x14ac:dyDescent="0.25">
      <c r="D100" s="17" t="s">
        <v>158</v>
      </c>
      <c r="E100" s="33" t="s">
        <v>47</v>
      </c>
      <c r="F100" s="39">
        <f>F101+F106+F111+F112+F117+F119+F122+F127+F133+F136+F140+F144+F146+F150+F154+F158+F159+F160</f>
        <v>274489844.99000001</v>
      </c>
      <c r="G100" s="39">
        <f t="shared" ref="G100:H100" si="7">G101+G106+G111+G112+G117+G119+G122+G127+G133+G136+G140+G144+G146+G150+G154+G158+G159+G160</f>
        <v>274489844.99000001</v>
      </c>
      <c r="H100" s="39">
        <f t="shared" si="7"/>
        <v>0</v>
      </c>
    </row>
    <row r="101" spans="4:8" x14ac:dyDescent="0.25">
      <c r="D101" s="97" t="s">
        <v>159</v>
      </c>
      <c r="E101" s="106" t="s">
        <v>130</v>
      </c>
      <c r="F101" s="99">
        <v>157655062</v>
      </c>
      <c r="G101" s="117">
        <f>F101+H101</f>
        <v>157655062</v>
      </c>
      <c r="H101" s="120"/>
    </row>
    <row r="102" spans="4:8" x14ac:dyDescent="0.25">
      <c r="D102" s="98"/>
      <c r="E102" s="106"/>
      <c r="F102" s="100"/>
      <c r="G102" s="118"/>
      <c r="H102" s="118"/>
    </row>
    <row r="103" spans="4:8" ht="33.6" customHeight="1" x14ac:dyDescent="0.25">
      <c r="D103" s="98"/>
      <c r="E103" s="106"/>
      <c r="F103" s="100"/>
      <c r="G103" s="118"/>
      <c r="H103" s="118"/>
    </row>
    <row r="104" spans="4:8" ht="14.45" customHeight="1" x14ac:dyDescent="0.25">
      <c r="D104" s="98"/>
      <c r="E104" s="106"/>
      <c r="F104" s="100"/>
      <c r="G104" s="118"/>
      <c r="H104" s="118"/>
    </row>
    <row r="105" spans="4:8" x14ac:dyDescent="0.25">
      <c r="D105" s="98"/>
      <c r="E105" s="106"/>
      <c r="F105" s="101"/>
      <c r="G105" s="119"/>
      <c r="H105" s="119"/>
    </row>
    <row r="106" spans="4:8" x14ac:dyDescent="0.25">
      <c r="D106" s="111" t="s">
        <v>159</v>
      </c>
      <c r="E106" s="106" t="s">
        <v>48</v>
      </c>
      <c r="F106" s="99">
        <v>5631600</v>
      </c>
      <c r="G106" s="117">
        <f>F106+H106</f>
        <v>5631600</v>
      </c>
      <c r="H106" s="120"/>
    </row>
    <row r="107" spans="4:8" x14ac:dyDescent="0.25">
      <c r="D107" s="112"/>
      <c r="E107" s="106"/>
      <c r="F107" s="100"/>
      <c r="G107" s="118"/>
      <c r="H107" s="118"/>
    </row>
    <row r="108" spans="4:8" x14ac:dyDescent="0.25">
      <c r="D108" s="112"/>
      <c r="E108" s="106"/>
      <c r="F108" s="100"/>
      <c r="G108" s="118"/>
      <c r="H108" s="118"/>
    </row>
    <row r="109" spans="4:8" x14ac:dyDescent="0.25">
      <c r="D109" s="112"/>
      <c r="E109" s="106"/>
      <c r="F109" s="100"/>
      <c r="G109" s="118"/>
      <c r="H109" s="118"/>
    </row>
    <row r="110" spans="4:8" ht="14.45" customHeight="1" x14ac:dyDescent="0.25">
      <c r="D110" s="113"/>
      <c r="E110" s="106"/>
      <c r="F110" s="101"/>
      <c r="G110" s="119"/>
      <c r="H110" s="119"/>
    </row>
    <row r="111" spans="4:8" ht="60" x14ac:dyDescent="0.25">
      <c r="D111" s="55" t="s">
        <v>159</v>
      </c>
      <c r="E111" s="29" t="s">
        <v>49</v>
      </c>
      <c r="F111" s="37">
        <v>751480</v>
      </c>
      <c r="G111" s="49">
        <f>F111+H111</f>
        <v>751480</v>
      </c>
      <c r="H111" s="46"/>
    </row>
    <row r="112" spans="4:8" x14ac:dyDescent="0.25">
      <c r="D112" s="97" t="s">
        <v>159</v>
      </c>
      <c r="E112" s="110" t="s">
        <v>50</v>
      </c>
      <c r="F112" s="99">
        <v>26063424</v>
      </c>
      <c r="G112" s="117">
        <f>F112+H112</f>
        <v>26063424</v>
      </c>
      <c r="H112" s="120"/>
    </row>
    <row r="113" spans="4:8" x14ac:dyDescent="0.25">
      <c r="D113" s="98"/>
      <c r="E113" s="110"/>
      <c r="F113" s="100"/>
      <c r="G113" s="118"/>
      <c r="H113" s="118"/>
    </row>
    <row r="114" spans="4:8" x14ac:dyDescent="0.25">
      <c r="D114" s="98"/>
      <c r="E114" s="110"/>
      <c r="F114" s="100"/>
      <c r="G114" s="118"/>
      <c r="H114" s="118"/>
    </row>
    <row r="115" spans="4:8" ht="14.45" customHeight="1" x14ac:dyDescent="0.25">
      <c r="D115" s="98"/>
      <c r="E115" s="110"/>
      <c r="F115" s="100"/>
      <c r="G115" s="118"/>
      <c r="H115" s="118"/>
    </row>
    <row r="116" spans="4:8" x14ac:dyDescent="0.25">
      <c r="D116" s="98"/>
      <c r="E116" s="110"/>
      <c r="F116" s="101"/>
      <c r="G116" s="119"/>
      <c r="H116" s="119"/>
    </row>
    <row r="117" spans="4:8" ht="14.45" customHeight="1" x14ac:dyDescent="0.25">
      <c r="D117" s="97" t="s">
        <v>159</v>
      </c>
      <c r="E117" s="110" t="s">
        <v>51</v>
      </c>
      <c r="F117" s="99">
        <v>300592</v>
      </c>
      <c r="G117" s="117">
        <f>F117+H117</f>
        <v>300592</v>
      </c>
      <c r="H117" s="120"/>
    </row>
    <row r="118" spans="4:8" x14ac:dyDescent="0.25">
      <c r="D118" s="98"/>
      <c r="E118" s="110"/>
      <c r="F118" s="101"/>
      <c r="G118" s="119"/>
      <c r="H118" s="119"/>
    </row>
    <row r="119" spans="4:8" x14ac:dyDescent="0.25">
      <c r="D119" s="97" t="s">
        <v>159</v>
      </c>
      <c r="E119" s="110" t="s">
        <v>129</v>
      </c>
      <c r="F119" s="99">
        <v>65414819</v>
      </c>
      <c r="G119" s="117">
        <f>F119+H119</f>
        <v>65414819</v>
      </c>
      <c r="H119" s="120"/>
    </row>
    <row r="120" spans="4:8" ht="14.45" customHeight="1" x14ac:dyDescent="0.25">
      <c r="D120" s="98"/>
      <c r="E120" s="110"/>
      <c r="F120" s="100"/>
      <c r="G120" s="118"/>
      <c r="H120" s="118"/>
    </row>
    <row r="121" spans="4:8" ht="33.75" customHeight="1" x14ac:dyDescent="0.25">
      <c r="D121" s="98"/>
      <c r="E121" s="110"/>
      <c r="F121" s="101"/>
      <c r="G121" s="119"/>
      <c r="H121" s="119"/>
    </row>
    <row r="122" spans="4:8" x14ac:dyDescent="0.25">
      <c r="D122" s="97" t="s">
        <v>159</v>
      </c>
      <c r="E122" s="106" t="s">
        <v>52</v>
      </c>
      <c r="F122" s="99">
        <v>1534000</v>
      </c>
      <c r="G122" s="117">
        <f>F122+H122</f>
        <v>1534000</v>
      </c>
      <c r="H122" s="120"/>
    </row>
    <row r="123" spans="4:8" x14ac:dyDescent="0.25">
      <c r="D123" s="98"/>
      <c r="E123" s="106"/>
      <c r="F123" s="100"/>
      <c r="G123" s="118"/>
      <c r="H123" s="118"/>
    </row>
    <row r="124" spans="4:8" x14ac:dyDescent="0.25">
      <c r="D124" s="98"/>
      <c r="E124" s="106"/>
      <c r="F124" s="100"/>
      <c r="G124" s="118"/>
      <c r="H124" s="118"/>
    </row>
    <row r="125" spans="4:8" ht="14.45" customHeight="1" x14ac:dyDescent="0.25">
      <c r="D125" s="98"/>
      <c r="E125" s="106"/>
      <c r="F125" s="100"/>
      <c r="G125" s="118"/>
      <c r="H125" s="118"/>
    </row>
    <row r="126" spans="4:8" x14ac:dyDescent="0.25">
      <c r="D126" s="98"/>
      <c r="E126" s="106"/>
      <c r="F126" s="101"/>
      <c r="G126" s="119"/>
      <c r="H126" s="119"/>
    </row>
    <row r="127" spans="4:8" x14ac:dyDescent="0.25">
      <c r="D127" s="97" t="s">
        <v>159</v>
      </c>
      <c r="E127" s="106" t="s">
        <v>146</v>
      </c>
      <c r="F127" s="99">
        <v>111300</v>
      </c>
      <c r="G127" s="117">
        <f>F127+H127</f>
        <v>111300</v>
      </c>
      <c r="H127" s="120"/>
    </row>
    <row r="128" spans="4:8" x14ac:dyDescent="0.25">
      <c r="D128" s="98"/>
      <c r="E128" s="106"/>
      <c r="F128" s="100"/>
      <c r="G128" s="118"/>
      <c r="H128" s="118"/>
    </row>
    <row r="129" spans="4:8" x14ac:dyDescent="0.25">
      <c r="D129" s="98"/>
      <c r="E129" s="106"/>
      <c r="F129" s="100"/>
      <c r="G129" s="118"/>
      <c r="H129" s="118"/>
    </row>
    <row r="130" spans="4:8" x14ac:dyDescent="0.25">
      <c r="D130" s="98"/>
      <c r="E130" s="106"/>
      <c r="F130" s="100"/>
      <c r="G130" s="118"/>
      <c r="H130" s="118"/>
    </row>
    <row r="131" spans="4:8" ht="14.45" customHeight="1" x14ac:dyDescent="0.25">
      <c r="D131" s="98"/>
      <c r="E131" s="106"/>
      <c r="F131" s="100"/>
      <c r="G131" s="118"/>
      <c r="H131" s="118"/>
    </row>
    <row r="132" spans="4:8" x14ac:dyDescent="0.25">
      <c r="D132" s="98"/>
      <c r="E132" s="106"/>
      <c r="F132" s="101"/>
      <c r="G132" s="119"/>
      <c r="H132" s="119"/>
    </row>
    <row r="133" spans="4:8" x14ac:dyDescent="0.25">
      <c r="D133" s="114" t="s">
        <v>159</v>
      </c>
      <c r="E133" s="106" t="s">
        <v>53</v>
      </c>
      <c r="F133" s="99">
        <v>6000</v>
      </c>
      <c r="G133" s="117">
        <f>F133+H133</f>
        <v>6000</v>
      </c>
      <c r="H133" s="120"/>
    </row>
    <row r="134" spans="4:8" ht="14.45" customHeight="1" x14ac:dyDescent="0.25">
      <c r="D134" s="115"/>
      <c r="E134" s="106"/>
      <c r="F134" s="100"/>
      <c r="G134" s="118"/>
      <c r="H134" s="118"/>
    </row>
    <row r="135" spans="4:8" x14ac:dyDescent="0.25">
      <c r="D135" s="116"/>
      <c r="E135" s="106"/>
      <c r="F135" s="101"/>
      <c r="G135" s="119"/>
      <c r="H135" s="119"/>
    </row>
    <row r="136" spans="4:8" x14ac:dyDescent="0.25">
      <c r="D136" s="108" t="s">
        <v>160</v>
      </c>
      <c r="E136" s="110" t="s">
        <v>54</v>
      </c>
      <c r="F136" s="99">
        <v>1244400</v>
      </c>
      <c r="G136" s="117">
        <f>F136+H136</f>
        <v>1244400</v>
      </c>
      <c r="H136" s="120"/>
    </row>
    <row r="137" spans="4:8" ht="37.15" customHeight="1" x14ac:dyDescent="0.25">
      <c r="D137" s="109"/>
      <c r="E137" s="110"/>
      <c r="F137" s="100"/>
      <c r="G137" s="118"/>
      <c r="H137" s="118"/>
    </row>
    <row r="138" spans="4:8" ht="14.45" customHeight="1" x14ac:dyDescent="0.25">
      <c r="D138" s="109"/>
      <c r="E138" s="110"/>
      <c r="F138" s="100"/>
      <c r="G138" s="118"/>
      <c r="H138" s="118"/>
    </row>
    <row r="139" spans="4:8" x14ac:dyDescent="0.25">
      <c r="D139" s="109"/>
      <c r="E139" s="110"/>
      <c r="F139" s="101"/>
      <c r="G139" s="119"/>
      <c r="H139" s="119"/>
    </row>
    <row r="140" spans="4:8" x14ac:dyDescent="0.25">
      <c r="D140" s="108" t="s">
        <v>161</v>
      </c>
      <c r="E140" s="110" t="s">
        <v>55</v>
      </c>
      <c r="F140" s="99">
        <v>539560.89</v>
      </c>
      <c r="G140" s="117">
        <f>F140+H140</f>
        <v>539560.89</v>
      </c>
      <c r="H140" s="120"/>
    </row>
    <row r="141" spans="4:8" x14ac:dyDescent="0.25">
      <c r="D141" s="109"/>
      <c r="E141" s="110"/>
      <c r="F141" s="100"/>
      <c r="G141" s="118"/>
      <c r="H141" s="118"/>
    </row>
    <row r="142" spans="4:8" ht="14.45" customHeight="1" x14ac:dyDescent="0.25">
      <c r="D142" s="109"/>
      <c r="E142" s="110"/>
      <c r="F142" s="100"/>
      <c r="G142" s="118"/>
      <c r="H142" s="118"/>
    </row>
    <row r="143" spans="4:8" ht="21.6" customHeight="1" x14ac:dyDescent="0.25">
      <c r="D143" s="109"/>
      <c r="E143" s="110"/>
      <c r="F143" s="101"/>
      <c r="G143" s="119"/>
      <c r="H143" s="119"/>
    </row>
    <row r="144" spans="4:8" x14ac:dyDescent="0.25">
      <c r="D144" s="108" t="s">
        <v>162</v>
      </c>
      <c r="E144" s="110" t="s">
        <v>131</v>
      </c>
      <c r="F144" s="99">
        <v>2419755</v>
      </c>
      <c r="G144" s="117">
        <f>F144+H144</f>
        <v>2419755</v>
      </c>
      <c r="H144" s="120"/>
    </row>
    <row r="145" spans="4:8" ht="61.5" customHeight="1" x14ac:dyDescent="0.25">
      <c r="D145" s="109"/>
      <c r="E145" s="110"/>
      <c r="F145" s="101"/>
      <c r="G145" s="119"/>
      <c r="H145" s="119"/>
    </row>
    <row r="146" spans="4:8" x14ac:dyDescent="0.25">
      <c r="D146" s="108" t="s">
        <v>167</v>
      </c>
      <c r="E146" s="110" t="s">
        <v>56</v>
      </c>
      <c r="F146" s="99">
        <v>11664939</v>
      </c>
      <c r="G146" s="117">
        <f>F146+H146</f>
        <v>11664939</v>
      </c>
      <c r="H146" s="121"/>
    </row>
    <row r="147" spans="4:8" x14ac:dyDescent="0.25">
      <c r="D147" s="109"/>
      <c r="E147" s="110"/>
      <c r="F147" s="100"/>
      <c r="G147" s="118"/>
      <c r="H147" s="122"/>
    </row>
    <row r="148" spans="4:8" ht="14.45" customHeight="1" x14ac:dyDescent="0.25">
      <c r="D148" s="109"/>
      <c r="E148" s="110"/>
      <c r="F148" s="100"/>
      <c r="G148" s="118"/>
      <c r="H148" s="122"/>
    </row>
    <row r="149" spans="4:8" x14ac:dyDescent="0.25">
      <c r="D149" s="109"/>
      <c r="E149" s="110"/>
      <c r="F149" s="101"/>
      <c r="G149" s="119"/>
      <c r="H149" s="123"/>
    </row>
    <row r="150" spans="4:8" x14ac:dyDescent="0.25">
      <c r="D150" s="108" t="s">
        <v>159</v>
      </c>
      <c r="E150" s="110" t="s">
        <v>57</v>
      </c>
      <c r="F150" s="99">
        <v>901776</v>
      </c>
      <c r="G150" s="117">
        <f>F150+H150</f>
        <v>901776</v>
      </c>
      <c r="H150" s="120"/>
    </row>
    <row r="151" spans="4:8" x14ac:dyDescent="0.25">
      <c r="D151" s="109"/>
      <c r="E151" s="110"/>
      <c r="F151" s="100"/>
      <c r="G151" s="118"/>
      <c r="H151" s="118"/>
    </row>
    <row r="152" spans="4:8" ht="14.45" customHeight="1" x14ac:dyDescent="0.25">
      <c r="D152" s="109"/>
      <c r="E152" s="110"/>
      <c r="F152" s="100"/>
      <c r="G152" s="118"/>
      <c r="H152" s="118"/>
    </row>
    <row r="153" spans="4:8" x14ac:dyDescent="0.25">
      <c r="D153" s="109"/>
      <c r="E153" s="110"/>
      <c r="F153" s="101"/>
      <c r="G153" s="119"/>
      <c r="H153" s="119"/>
    </row>
    <row r="154" spans="4:8" x14ac:dyDescent="0.25">
      <c r="D154" s="108" t="s">
        <v>159</v>
      </c>
      <c r="E154" s="110" t="s">
        <v>132</v>
      </c>
      <c r="F154" s="99">
        <v>225444</v>
      </c>
      <c r="G154" s="117">
        <f>F154+H154</f>
        <v>225444</v>
      </c>
      <c r="H154" s="120"/>
    </row>
    <row r="155" spans="4:8" x14ac:dyDescent="0.25">
      <c r="D155" s="109"/>
      <c r="E155" s="110"/>
      <c r="F155" s="100"/>
      <c r="G155" s="118"/>
      <c r="H155" s="118"/>
    </row>
    <row r="156" spans="4:8" x14ac:dyDescent="0.25">
      <c r="D156" s="109"/>
      <c r="E156" s="110"/>
      <c r="F156" s="100"/>
      <c r="G156" s="118"/>
      <c r="H156" s="118"/>
    </row>
    <row r="157" spans="4:8" x14ac:dyDescent="0.25">
      <c r="D157" s="109"/>
      <c r="E157" s="110"/>
      <c r="F157" s="101"/>
      <c r="G157" s="119"/>
      <c r="H157" s="119"/>
    </row>
    <row r="158" spans="4:8" ht="150" x14ac:dyDescent="0.25">
      <c r="D158" s="56" t="s">
        <v>159</v>
      </c>
      <c r="E158" s="30" t="s">
        <v>112</v>
      </c>
      <c r="F158" s="37">
        <v>25093.1</v>
      </c>
      <c r="G158" s="49">
        <f>F158+H158</f>
        <v>25093.1</v>
      </c>
      <c r="H158" s="46"/>
    </row>
    <row r="159" spans="4:8" ht="75" x14ac:dyDescent="0.25">
      <c r="D159" s="56" t="s">
        <v>159</v>
      </c>
      <c r="E159" s="30" t="s">
        <v>58</v>
      </c>
      <c r="F159" s="37">
        <v>200</v>
      </c>
      <c r="G159" s="49">
        <f>F159+H159</f>
        <v>200</v>
      </c>
      <c r="H159" s="46"/>
    </row>
    <row r="160" spans="4:8" ht="105" x14ac:dyDescent="0.25">
      <c r="D160" s="56" t="s">
        <v>159</v>
      </c>
      <c r="E160" s="30" t="s">
        <v>59</v>
      </c>
      <c r="F160" s="37">
        <v>400</v>
      </c>
      <c r="G160" s="49">
        <f>F160+H160</f>
        <v>400</v>
      </c>
      <c r="H160" s="46"/>
    </row>
    <row r="161" spans="4:8" ht="65.25" customHeight="1" x14ac:dyDescent="0.25">
      <c r="D161" s="56" t="s">
        <v>163</v>
      </c>
      <c r="E161" s="30" t="s">
        <v>133</v>
      </c>
      <c r="F161" s="37"/>
      <c r="G161" s="46"/>
      <c r="H161" s="46"/>
    </row>
    <row r="162" spans="4:8" x14ac:dyDescent="0.25">
      <c r="D162" s="17" t="s">
        <v>164</v>
      </c>
      <c r="E162" s="33" t="s">
        <v>60</v>
      </c>
      <c r="F162" s="96">
        <f>F163+F169+F168</f>
        <v>4312485</v>
      </c>
      <c r="G162" s="36">
        <f>G163+G169+G168+G167</f>
        <v>4312485</v>
      </c>
      <c r="H162" s="36">
        <f>H163+H169+H168+H167</f>
        <v>0</v>
      </c>
    </row>
    <row r="163" spans="4:8" ht="75" x14ac:dyDescent="0.25">
      <c r="D163" s="55" t="s">
        <v>165</v>
      </c>
      <c r="E163" s="29" t="s">
        <v>61</v>
      </c>
      <c r="F163" s="44">
        <v>4112485</v>
      </c>
      <c r="G163" s="44">
        <f>G164+G165+G166</f>
        <v>4112485</v>
      </c>
      <c r="H163" s="44">
        <f>H164+H165+H166</f>
        <v>0</v>
      </c>
    </row>
    <row r="164" spans="4:8" ht="85.5" customHeight="1" x14ac:dyDescent="0.25">
      <c r="D164" s="55" t="s">
        <v>165</v>
      </c>
      <c r="E164" s="29" t="s">
        <v>145</v>
      </c>
      <c r="F164" s="43">
        <v>1078673</v>
      </c>
      <c r="G164" s="57">
        <f>F164+H164</f>
        <v>1078673</v>
      </c>
      <c r="H164" s="58"/>
    </row>
    <row r="165" spans="4:8" ht="84.75" customHeight="1" x14ac:dyDescent="0.25">
      <c r="D165" s="55" t="s">
        <v>165</v>
      </c>
      <c r="E165" s="42" t="s">
        <v>199</v>
      </c>
      <c r="F165" s="43">
        <v>2914427</v>
      </c>
      <c r="G165" s="57">
        <f>F165+H165</f>
        <v>2914427</v>
      </c>
      <c r="H165" s="58"/>
    </row>
    <row r="166" spans="4:8" ht="55.5" customHeight="1" x14ac:dyDescent="0.25">
      <c r="D166" s="55" t="s">
        <v>165</v>
      </c>
      <c r="E166" s="41" t="s">
        <v>123</v>
      </c>
      <c r="F166" s="60">
        <v>119385</v>
      </c>
      <c r="G166" s="57">
        <f t="shared" ref="G166" si="8">F166+H166</f>
        <v>119385</v>
      </c>
      <c r="H166" s="59"/>
    </row>
    <row r="167" spans="4:8" ht="55.5" customHeight="1" x14ac:dyDescent="0.25">
      <c r="D167" s="72" t="s">
        <v>181</v>
      </c>
      <c r="E167" s="73" t="s">
        <v>182</v>
      </c>
      <c r="F167" s="60"/>
      <c r="G167" s="57"/>
      <c r="H167" s="59"/>
    </row>
    <row r="168" spans="4:8" ht="55.5" customHeight="1" x14ac:dyDescent="0.25">
      <c r="D168" s="69" t="s">
        <v>178</v>
      </c>
      <c r="E168" s="68" t="s">
        <v>179</v>
      </c>
      <c r="F168" s="60">
        <v>150000</v>
      </c>
      <c r="G168" s="59">
        <v>150000</v>
      </c>
      <c r="H168" s="59"/>
    </row>
    <row r="169" spans="4:8" ht="55.5" customHeight="1" x14ac:dyDescent="0.25">
      <c r="D169" s="62" t="s">
        <v>170</v>
      </c>
      <c r="E169" s="63" t="s">
        <v>171</v>
      </c>
      <c r="F169" s="60">
        <v>50000</v>
      </c>
      <c r="G169" s="59">
        <v>50000</v>
      </c>
      <c r="H169" s="59"/>
    </row>
    <row r="170" spans="4:8" ht="55.5" customHeight="1" x14ac:dyDescent="0.25">
      <c r="D170" s="55" t="s">
        <v>166</v>
      </c>
      <c r="E170" s="54" t="s">
        <v>150</v>
      </c>
      <c r="F170" s="37">
        <v>21573.72</v>
      </c>
      <c r="G170" s="50">
        <f>F170+H170</f>
        <v>21573.72</v>
      </c>
      <c r="H170" s="50"/>
    </row>
    <row r="171" spans="4:8" ht="24" customHeight="1" x14ac:dyDescent="0.25">
      <c r="D171" s="16"/>
      <c r="E171" s="34" t="s">
        <v>62</v>
      </c>
      <c r="F171" s="26">
        <f>F16+F84</f>
        <v>550166476.19000006</v>
      </c>
      <c r="G171" s="26">
        <f>G16+G84</f>
        <v>549009134.91000009</v>
      </c>
      <c r="H171" s="26">
        <f>H16+H84</f>
        <v>-1157341.28</v>
      </c>
    </row>
    <row r="173" spans="4:8" x14ac:dyDescent="0.25">
      <c r="E173" s="40"/>
      <c r="G173" s="52">
        <v>6330711.9400000004</v>
      </c>
    </row>
    <row r="174" spans="4:8" x14ac:dyDescent="0.25">
      <c r="G174" s="53">
        <f>G171+G173</f>
        <v>555339846.85000014</v>
      </c>
    </row>
    <row r="175" spans="4:8" x14ac:dyDescent="0.25">
      <c r="G175" s="23"/>
    </row>
  </sheetData>
  <mergeCells count="77">
    <mergeCell ref="H144:H145"/>
    <mergeCell ref="H146:H149"/>
    <mergeCell ref="H150:H153"/>
    <mergeCell ref="H154:H157"/>
    <mergeCell ref="G144:G145"/>
    <mergeCell ref="G146:G149"/>
    <mergeCell ref="G150:G153"/>
    <mergeCell ref="G154:G157"/>
    <mergeCell ref="H101:H105"/>
    <mergeCell ref="H106:H110"/>
    <mergeCell ref="H112:H116"/>
    <mergeCell ref="H122:H126"/>
    <mergeCell ref="H117:H118"/>
    <mergeCell ref="H119:H121"/>
    <mergeCell ref="H127:H132"/>
    <mergeCell ref="H133:H135"/>
    <mergeCell ref="H136:H139"/>
    <mergeCell ref="H140:H143"/>
    <mergeCell ref="G122:G126"/>
    <mergeCell ref="G127:G132"/>
    <mergeCell ref="G133:G135"/>
    <mergeCell ref="G136:G139"/>
    <mergeCell ref="G140:G143"/>
    <mergeCell ref="F146:F149"/>
    <mergeCell ref="F150:F153"/>
    <mergeCell ref="F136:F139"/>
    <mergeCell ref="F140:F143"/>
    <mergeCell ref="G101:G105"/>
    <mergeCell ref="G106:G110"/>
    <mergeCell ref="G112:G116"/>
    <mergeCell ref="G117:G118"/>
    <mergeCell ref="G119:G121"/>
    <mergeCell ref="F101:F105"/>
    <mergeCell ref="D101:D105"/>
    <mergeCell ref="D119:D121"/>
    <mergeCell ref="D122:D126"/>
    <mergeCell ref="F154:F157"/>
    <mergeCell ref="D127:D132"/>
    <mergeCell ref="E127:E132"/>
    <mergeCell ref="F127:F132"/>
    <mergeCell ref="F133:F135"/>
    <mergeCell ref="D154:D157"/>
    <mergeCell ref="E154:E157"/>
    <mergeCell ref="D144:D145"/>
    <mergeCell ref="E144:E145"/>
    <mergeCell ref="D146:D149"/>
    <mergeCell ref="E146:E149"/>
    <mergeCell ref="F144:F145"/>
    <mergeCell ref="D133:D135"/>
    <mergeCell ref="E133:E135"/>
    <mergeCell ref="E101:E105"/>
    <mergeCell ref="D75:D76"/>
    <mergeCell ref="E75:E76"/>
    <mergeCell ref="D150:D153"/>
    <mergeCell ref="E150:E153"/>
    <mergeCell ref="E136:E139"/>
    <mergeCell ref="D140:D143"/>
    <mergeCell ref="E140:E143"/>
    <mergeCell ref="D136:D139"/>
    <mergeCell ref="E122:E126"/>
    <mergeCell ref="E106:E110"/>
    <mergeCell ref="E112:E116"/>
    <mergeCell ref="E117:E118"/>
    <mergeCell ref="E119:E121"/>
    <mergeCell ref="D106:D110"/>
    <mergeCell ref="D13:F13"/>
    <mergeCell ref="E8:F10"/>
    <mergeCell ref="E12:F12"/>
    <mergeCell ref="F14:H14"/>
    <mergeCell ref="E1:F1"/>
    <mergeCell ref="D112:D116"/>
    <mergeCell ref="D117:D118"/>
    <mergeCell ref="F119:F121"/>
    <mergeCell ref="F122:F126"/>
    <mergeCell ref="F106:F110"/>
    <mergeCell ref="F112:F116"/>
    <mergeCell ref="F117:F118"/>
  </mergeCells>
  <pageMargins left="0.35433070866141736" right="0.15748031496062992" top="0.15748031496062992" bottom="0.27559055118110237" header="0.31496062992125984" footer="0.19685039370078741"/>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2018-01-18T06:26:33Z</cp:lastPrinted>
  <dcterms:created xsi:type="dcterms:W3CDTF">2014-07-07T05:57:34Z</dcterms:created>
  <dcterms:modified xsi:type="dcterms:W3CDTF">2018-01-18T06:27:03Z</dcterms:modified>
</cp:coreProperties>
</file>